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1_ стоимости учет\"/>
    </mc:Choice>
  </mc:AlternateContent>
  <xr:revisionPtr revIDLastSave="0" documentId="13_ncr:1_{84A7818C-96AF-4B52-B676-C0B2C6141B99}" xr6:coauthVersionLast="47" xr6:coauthVersionMax="47" xr10:uidLastSave="{00000000-0000-0000-0000-000000000000}"/>
  <bookViews>
    <workbookView xWindow="1050" yWindow="-120" windowWidth="27870" windowHeight="16440" tabRatio="830" xr2:uid="{00000000-000D-0000-FFFF-FFFF00000000}"/>
  </bookViews>
  <sheets>
    <sheet name="в прогнозных ценах_" sheetId="8" r:id="rId1"/>
  </sheets>
  <calcPr calcId="181029"/>
</workbook>
</file>

<file path=xl/calcChain.xml><?xml version="1.0" encoding="utf-8"?>
<calcChain xmlns="http://schemas.openxmlformats.org/spreadsheetml/2006/main">
  <c r="I27" i="8" l="1"/>
  <c r="H27" i="8"/>
  <c r="E27" i="8"/>
  <c r="F27" i="8"/>
  <c r="G27" i="8"/>
  <c r="D27" i="8"/>
  <c r="F14" i="8"/>
  <c r="E15" i="8"/>
  <c r="E26" i="8"/>
  <c r="F25" i="8"/>
  <c r="E25" i="8"/>
  <c r="D15" i="8"/>
  <c r="F15" i="8"/>
  <c r="G15" i="8"/>
  <c r="F24" i="8"/>
  <c r="H9" i="8"/>
  <c r="I9" i="8"/>
  <c r="E10" i="8"/>
  <c r="F10" i="8"/>
  <c r="G10" i="8"/>
  <c r="D10" i="8"/>
  <c r="H10" i="8" s="1"/>
  <c r="I10" i="8" s="1"/>
  <c r="D26" i="8"/>
  <c r="G25" i="8"/>
  <c r="D25" i="8"/>
  <c r="F26" i="8"/>
  <c r="G26" i="8"/>
  <c r="G24" i="8"/>
  <c r="D24" i="8"/>
  <c r="H25" i="8" l="1"/>
  <c r="I25" i="8" s="1"/>
  <c r="H26" i="8"/>
  <c r="I26" i="8" s="1"/>
  <c r="H24" i="8"/>
  <c r="I24" i="8" s="1"/>
  <c r="G12" i="8"/>
  <c r="F12" i="8"/>
  <c r="E12" i="8"/>
  <c r="D12" i="8"/>
  <c r="H8" i="8"/>
  <c r="I8" i="8" s="1"/>
  <c r="H12" i="8" l="1"/>
  <c r="I12" i="8" s="1"/>
</calcChain>
</file>

<file path=xl/sharedStrings.xml><?xml version="1.0" encoding="utf-8"?>
<sst xmlns="http://schemas.openxmlformats.org/spreadsheetml/2006/main" count="32" uniqueCount="31">
  <si>
    <t>ПИР</t>
  </si>
  <si>
    <t>СМР</t>
  </si>
  <si>
    <t>Оборуд.</t>
  </si>
  <si>
    <t xml:space="preserve">Прочие 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</si>
  <si>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</si>
  <si>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</si>
  <si>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</si>
  <si>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</si>
  <si>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</si>
  <si>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Итого без НДС, млн.руб.</t>
  </si>
  <si>
    <t>Коэффициенты перевода в текущие цены в базу 2001г по письму Минрегиона№ 24818-ХМ/09, от 19.07.2018 г. № 31500-ХМ/09</t>
  </si>
  <si>
    <t>Сметная стоимость в базовых ценах 2001г</t>
  </si>
  <si>
    <t>Итого, млн.руб.</t>
  </si>
  <si>
    <r>
      <t>Кдеф</t>
    </r>
    <r>
      <rPr>
        <sz val="9"/>
        <rFont val="Times New Roman"/>
        <family val="1"/>
        <charset val="204"/>
      </rPr>
      <t>2021/2020</t>
    </r>
  </si>
  <si>
    <r>
      <t>Кдеф</t>
    </r>
    <r>
      <rPr>
        <sz val="9"/>
        <rFont val="Times New Roman"/>
        <family val="1"/>
        <charset val="204"/>
      </rPr>
      <t>2022/2021</t>
    </r>
  </si>
  <si>
    <r>
      <t>Кдеф</t>
    </r>
    <r>
      <rPr>
        <sz val="9"/>
        <rFont val="Times New Roman"/>
        <family val="1"/>
        <charset val="204"/>
      </rPr>
      <t>2023/2022</t>
    </r>
  </si>
  <si>
    <r>
      <t>Кдеф</t>
    </r>
    <r>
      <rPr>
        <sz val="9"/>
        <rFont val="Times New Roman"/>
        <family val="1"/>
        <charset val="204"/>
      </rPr>
      <t>2024/2023</t>
    </r>
  </si>
  <si>
    <r>
      <t>Кдеф</t>
    </r>
    <r>
      <rPr>
        <sz val="9"/>
        <rFont val="Times New Roman"/>
        <family val="1"/>
        <charset val="204"/>
      </rPr>
      <t>2025/2024</t>
    </r>
  </si>
  <si>
    <r>
      <t>Кдеф</t>
    </r>
    <r>
      <rPr>
        <sz val="9"/>
        <rFont val="Times New Roman"/>
        <family val="1"/>
        <charset val="204"/>
      </rPr>
      <t>2026/2025</t>
    </r>
  </si>
  <si>
    <r>
      <t>Кдеф</t>
    </r>
    <r>
      <rPr>
        <sz val="9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</si>
  <si>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</si>
  <si>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</si>
  <si>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</si>
  <si>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Сметная стоимость в ценах 3 кв. 2024</t>
  </si>
  <si>
    <t>Ф2025=Ф2024*((100+Кдеф2025/2024)/200))</t>
  </si>
  <si>
    <t>Ф2026=Ф2024*((100+Кдеф2026/2025)/200)*)</t>
  </si>
  <si>
    <t>Ф2027=Ф2024*((100+Кдеф2027/2026)/200)*)</t>
  </si>
  <si>
    <t>ССР2026</t>
  </si>
  <si>
    <t>ССР2025</t>
  </si>
  <si>
    <t xml:space="preserve">Всего 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</si>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</sst>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_)"/>
    <numFmt numFmtId="168" formatCode="#,##0.000"/>
    <numFmt numFmtId="169" formatCode="#,##0.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8"/>
      <name val="Pragmatica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0" fontId="4" fillId="0" borderId="0"/>
    <xf numFmtId="0" fontId="10" fillId="0" borderId="0"/>
    <xf numFmtId="0" fontId="11" fillId="0" borderId="0"/>
    <xf numFmtId="1" fontId="12" fillId="0" borderId="9">
      <alignment horizontal="center"/>
    </xf>
    <xf numFmtId="0" fontId="9" fillId="0" borderId="0"/>
    <xf numFmtId="43" fontId="13" fillId="0" borderId="0" applyFont="0" applyFill="0" applyBorder="0" applyAlignment="0" applyProtection="0"/>
    <xf numFmtId="167" fontId="19" fillId="0" borderId="0"/>
    <xf numFmtId="0" fontId="2" fillId="0" borderId="0"/>
  </cellStyleXfs>
  <cellXfs count="47">
    <xf numFmtId="0" fontId="0" fillId="0" borderId="0" xfId="0"/>
    <xf numFmtId="0" fontId="6" fillId="0" borderId="0" xfId="1" applyFont="1"/>
    <xf numFmtId="0" fontId="5" fillId="0" borderId="0" xfId="1" applyFont="1"/>
    <xf numFmtId="0" fontId="8" fillId="0" borderId="1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/>
    </xf>
    <xf numFmtId="4" fontId="8" fillId="2" borderId="4" xfId="1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166" fontId="14" fillId="0" borderId="1" xfId="3" applyNumberFormat="1" applyFont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166" fontId="14" fillId="4" borderId="1" xfId="3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" fontId="0" fillId="0" borderId="0" xfId="0" applyNumberFormat="1"/>
    <xf numFmtId="0" fontId="8" fillId="0" borderId="2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 vertical="center"/>
    </xf>
    <xf numFmtId="168" fontId="18" fillId="0" borderId="1" xfId="11" applyNumberFormat="1" applyFont="1" applyFill="1" applyBorder="1" applyAlignment="1">
      <alignment horizontal="center" vertical="center"/>
    </xf>
    <xf numFmtId="168" fontId="0" fillId="0" borderId="0" xfId="0" applyNumberFormat="1"/>
    <xf numFmtId="0" fontId="21" fillId="0" borderId="3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center" vertical="center" wrapText="1"/>
    </xf>
    <xf numFmtId="4" fontId="8" fillId="0" borderId="8" xfId="1" applyNumberFormat="1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3" xfId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</cellXfs>
  <cellStyles count="14">
    <cellStyle name="_Приложения к договору 1618 -6РКЦ-17 03 06" xfId="5" xr:uid="{00000000-0005-0000-0000-000000000000}"/>
    <cellStyle name="Normal_Пиздец окончательный" xfId="6" xr:uid="{00000000-0005-0000-0000-000001000000}"/>
    <cellStyle name="Normale_Foglio1" xfId="7" xr:uid="{00000000-0005-0000-0000-000002000000}"/>
    <cellStyle name="Обычный" xfId="0" builtinId="0"/>
    <cellStyle name="Обычный 140 3 2" xfId="13" xr:uid="{10953605-7558-44A8-9835-1F0920FDE402}"/>
    <cellStyle name="Обычный 2" xfId="1" xr:uid="{00000000-0005-0000-0000-000004000000}"/>
    <cellStyle name="Обычный 25 2" xfId="12" xr:uid="{BE320203-DE18-4669-89F4-4BBE86DBA776}"/>
    <cellStyle name="Обычный 3" xfId="8" xr:uid="{00000000-0005-0000-0000-000005000000}"/>
    <cellStyle name="Обычный 5" xfId="3" xr:uid="{00000000-0005-0000-0000-000006000000}"/>
    <cellStyle name="Поз_цен" xfId="9" xr:uid="{00000000-0005-0000-0000-000007000000}"/>
    <cellStyle name="Стиль 1" xfId="10" xr:uid="{00000000-0005-0000-0000-000008000000}"/>
    <cellStyle name="Финансовый" xfId="11" builtinId="3"/>
    <cellStyle name="Финансовый 2" xfId="2" xr:uid="{00000000-0005-0000-0000-000009000000}"/>
    <cellStyle name="Финансовый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058A-CFA0-4343-A59A-7594B8F76893}">
  <dimension ref="A1:M30"/>
  <sheetViews>
    <sheetView tabSelected="1" workbookViewId="0">
      <selection activeCell="B3" sqref="B3"/>
    </sheetView>
  </sheetViews>
  <sheetFormatPr defaultRowHeight="15"/>
  <cols>
    <col min="2" max="2" width="24.28515625" customWidth="1"/>
    <col min="3" max="3" width="24.85546875" customWidth="1"/>
    <col min="4" max="7" width="14" customWidth="1"/>
    <col min="8" max="8" width="16.5703125" customWidth="1"/>
    <col min="9" max="9" width="13.42578125" customWidth="1"/>
  </cols>
  <sheetData>
    <row r="1" spans="1:13">
      <c r="A1" s="2"/>
      <c r="B1" s="2"/>
      <c r="C1" s="2"/>
      <c r="D1" s="2"/>
      <c r="E1" s="2"/>
      <c r="F1" s="2"/>
      <c r="G1" s="2"/>
      <c r="H1" s="2"/>
      <c r="I1" s="2"/>
    </row>
    <row r="2" spans="1:13" ht="34.5" customHeight="1">
      <c r="A2" s="1"/>
      <c r="B2" s="46" t="s">
        <v>30</v>
      </c>
      <c r="C2" s="46"/>
      <c r="D2" s="46"/>
      <c r="E2" s="46"/>
      <c r="F2" s="46"/>
      <c r="G2" s="46"/>
      <c r="H2" s="46"/>
      <c r="I2" s="46"/>
    </row>
    <row r="3" spans="1:13">
      <c r="A3" s="2"/>
      <c r="B3" s="2"/>
      <c r="C3" s="2"/>
      <c r="D3" s="2"/>
      <c r="E3" s="2"/>
      <c r="F3" s="2"/>
      <c r="G3" s="2"/>
      <c r="H3" s="2"/>
      <c r="I3" s="2"/>
    </row>
    <row r="4" spans="1:13">
      <c r="A4" s="2"/>
      <c r="B4" s="2"/>
      <c r="C4" s="2"/>
      <c r="D4" s="2"/>
      <c r="E4" s="2"/>
      <c r="F4" s="2"/>
      <c r="G4" s="2"/>
      <c r="H4" s="2"/>
      <c r="I4" s="2"/>
    </row>
    <row r="5" spans="1:13" s="38" customFormat="1">
      <c r="A5" s="33" t="s">
        <v>4</v>
      </c>
      <c r="B5" s="33" t="s">
        <v>5</v>
      </c>
      <c r="C5" s="33" t="s">
        <v>6</v>
      </c>
      <c r="D5" s="34"/>
      <c r="E5" s="35" t="s">
        <v>7</v>
      </c>
      <c r="F5" s="36"/>
      <c r="G5" s="36"/>
      <c r="H5" s="37"/>
      <c r="I5" s="21" t="s">
        <v>8</v>
      </c>
    </row>
    <row r="6" spans="1:13" s="38" customFormat="1">
      <c r="A6" s="39"/>
      <c r="B6" s="39"/>
      <c r="C6" s="39"/>
      <c r="D6" s="40" t="s">
        <v>0</v>
      </c>
      <c r="E6" s="40" t="s">
        <v>1</v>
      </c>
      <c r="F6" s="41" t="s">
        <v>2</v>
      </c>
      <c r="G6" s="40" t="s">
        <v>3</v>
      </c>
      <c r="H6" s="40" t="s">
        <v>9</v>
      </c>
      <c r="I6" s="21"/>
    </row>
    <row r="7" spans="1:13" s="38" customFormat="1">
      <c r="A7" s="42"/>
      <c r="B7" s="42"/>
      <c r="C7" s="42"/>
      <c r="D7" s="43"/>
      <c r="E7" s="43"/>
      <c r="F7" s="44"/>
      <c r="G7" s="43"/>
      <c r="H7" s="43"/>
      <c r="I7" s="21"/>
    </row>
    <row r="8" spans="1:13" ht="28.5" customHeight="1">
      <c r="A8" s="3">
        <v>1</v>
      </c>
      <c r="B8" s="3" t="s">
        <v>23</v>
      </c>
      <c r="C8" s="7" t="s">
        <v>28</v>
      </c>
      <c r="D8" s="4">
        <v>0</v>
      </c>
      <c r="E8" s="4">
        <v>2.8142149893977102</v>
      </c>
      <c r="F8" s="4">
        <v>1.3581675</v>
      </c>
      <c r="G8" s="5">
        <v>0</v>
      </c>
      <c r="H8" s="6">
        <f>SUM(D8:G8)</f>
        <v>4.1723824893977106</v>
      </c>
      <c r="I8" s="6">
        <f>H8*1.18</f>
        <v>4.9234113374892985</v>
      </c>
    </row>
    <row r="9" spans="1:13" ht="28.5" customHeight="1">
      <c r="A9" s="3"/>
      <c r="B9" s="3" t="s">
        <v>23</v>
      </c>
      <c r="C9" s="7" t="s">
        <v>27</v>
      </c>
      <c r="D9" s="4">
        <v>0</v>
      </c>
      <c r="E9" s="4">
        <v>2.3451078206942499</v>
      </c>
      <c r="F9" s="4">
        <v>1.9897339599999999</v>
      </c>
      <c r="G9" s="5">
        <v>0</v>
      </c>
      <c r="H9" s="6">
        <f t="shared" ref="H9:H10" si="0">SUM(D9:G9)</f>
        <v>4.3348417806942496</v>
      </c>
      <c r="I9" s="6">
        <f t="shared" ref="I9:I10" si="1">H9*1.18</f>
        <v>5.115113301219214</v>
      </c>
    </row>
    <row r="10" spans="1:13" ht="28.5" customHeight="1">
      <c r="A10" s="3"/>
      <c r="B10" s="12" t="s">
        <v>29</v>
      </c>
      <c r="C10" s="7"/>
      <c r="D10" s="45">
        <f>SUM(D8:D9)</f>
        <v>0</v>
      </c>
      <c r="E10" s="45">
        <f t="shared" ref="E10:G10" si="2">SUM(E8:E9)</f>
        <v>5.1593228100919601</v>
      </c>
      <c r="F10" s="45">
        <f t="shared" si="2"/>
        <v>3.3479014600000001</v>
      </c>
      <c r="G10" s="45">
        <f t="shared" si="2"/>
        <v>0</v>
      </c>
      <c r="H10" s="6">
        <f t="shared" si="0"/>
        <v>8.5072242700919602</v>
      </c>
      <c r="I10" s="6">
        <f t="shared" si="1"/>
        <v>10.038524638708513</v>
      </c>
    </row>
    <row r="11" spans="1:13" ht="44.25" customHeight="1">
      <c r="A11" s="3">
        <v>2</v>
      </c>
      <c r="B11" s="3" t="s">
        <v>10</v>
      </c>
      <c r="C11" s="7"/>
      <c r="D11" s="5">
        <v>3.83</v>
      </c>
      <c r="E11" s="5">
        <v>6.63</v>
      </c>
      <c r="F11" s="5">
        <v>4.46</v>
      </c>
      <c r="G11" s="5">
        <v>13.56</v>
      </c>
      <c r="H11" s="8"/>
      <c r="I11" s="9"/>
    </row>
    <row r="12" spans="1:13" ht="25.5">
      <c r="A12" s="3">
        <v>3</v>
      </c>
      <c r="B12" s="7" t="s">
        <v>11</v>
      </c>
      <c r="C12" s="7"/>
      <c r="D12" s="10">
        <f>D8/D11</f>
        <v>0</v>
      </c>
      <c r="E12" s="10">
        <f>E8/E11</f>
        <v>0.42446681589709051</v>
      </c>
      <c r="F12" s="10">
        <f>F8/F11</f>
        <v>0.3045218609865471</v>
      </c>
      <c r="G12" s="10">
        <f>G8/G11</f>
        <v>0</v>
      </c>
      <c r="H12" s="11">
        <f>SUM(D12:G12)</f>
        <v>0.72898867688363755</v>
      </c>
      <c r="I12" s="6">
        <f>H12*1.2</f>
        <v>0.87478641226036502</v>
      </c>
    </row>
    <row r="13" spans="1:13">
      <c r="A13" s="26"/>
      <c r="B13" s="3">
        <v>2025</v>
      </c>
      <c r="C13" s="27"/>
      <c r="D13" s="10"/>
      <c r="E13" s="10"/>
      <c r="F13" s="10">
        <v>1</v>
      </c>
      <c r="G13" s="10"/>
      <c r="H13" s="11"/>
      <c r="I13" s="6"/>
    </row>
    <row r="14" spans="1:13">
      <c r="A14" s="26"/>
      <c r="B14" s="3">
        <v>2026</v>
      </c>
      <c r="C14" s="27"/>
      <c r="D14" s="10"/>
      <c r="E14" s="10">
        <v>1.4175899999999999</v>
      </c>
      <c r="F14" s="10">
        <f>F10-F13</f>
        <v>2.3479014600000001</v>
      </c>
      <c r="G14" s="10"/>
      <c r="H14" s="11"/>
      <c r="I14" s="6"/>
    </row>
    <row r="15" spans="1:13">
      <c r="A15" s="26"/>
      <c r="B15" s="3">
        <v>2027</v>
      </c>
      <c r="C15" s="27"/>
      <c r="D15" s="10">
        <f>D10-D13-D14</f>
        <v>0</v>
      </c>
      <c r="E15" s="10">
        <f>E10-E13-E14</f>
        <v>3.7417328100919605</v>
      </c>
      <c r="F15" s="10">
        <f t="shared" ref="F15:G15" si="3">F10-F13-F14</f>
        <v>0</v>
      </c>
      <c r="G15" s="10">
        <f t="shared" si="3"/>
        <v>0</v>
      </c>
      <c r="H15" s="11"/>
      <c r="I15" s="6"/>
    </row>
    <row r="16" spans="1:13" ht="17.25" customHeight="1">
      <c r="A16" s="19">
        <v>4</v>
      </c>
      <c r="B16" s="19" t="s">
        <v>22</v>
      </c>
      <c r="C16" s="13" t="s">
        <v>13</v>
      </c>
      <c r="D16" s="14">
        <v>104.93539999999999</v>
      </c>
      <c r="E16" s="14">
        <v>104.93539999999999</v>
      </c>
      <c r="F16" s="14">
        <v>104.93539999999999</v>
      </c>
      <c r="G16" s="14">
        <v>104.93539999999999</v>
      </c>
      <c r="H16" s="15"/>
      <c r="I16" s="8"/>
      <c r="M16">
        <v>109.096466260827</v>
      </c>
    </row>
    <row r="17" spans="1:13" ht="21" customHeight="1">
      <c r="A17" s="20"/>
      <c r="B17" s="20"/>
      <c r="C17" s="13" t="s">
        <v>14</v>
      </c>
      <c r="D17" s="14">
        <v>113.87439215858623</v>
      </c>
      <c r="E17" s="14">
        <v>113.87439215858623</v>
      </c>
      <c r="F17" s="14">
        <v>113.87439215858623</v>
      </c>
      <c r="G17" s="14">
        <v>113.87439215858623</v>
      </c>
      <c r="H17" s="15"/>
      <c r="I17" s="8"/>
      <c r="M17">
        <v>109.11350326220534</v>
      </c>
    </row>
    <row r="18" spans="1:13" ht="21" customHeight="1">
      <c r="A18" s="20"/>
      <c r="B18" s="20"/>
      <c r="C18" s="13" t="s">
        <v>15</v>
      </c>
      <c r="D18" s="17">
        <v>109.096466260827</v>
      </c>
      <c r="E18" s="17">
        <v>109.096466260827</v>
      </c>
      <c r="F18" s="17">
        <v>109.096466260827</v>
      </c>
      <c r="G18" s="17">
        <v>109.096466260827</v>
      </c>
      <c r="H18" s="15"/>
      <c r="I18" s="8"/>
      <c r="M18">
        <v>107.81631706396419</v>
      </c>
    </row>
    <row r="19" spans="1:13" ht="16.5" customHeight="1">
      <c r="A19" s="20"/>
      <c r="B19" s="20"/>
      <c r="C19" s="13" t="s">
        <v>16</v>
      </c>
      <c r="D19" s="17">
        <v>109.11350326220534</v>
      </c>
      <c r="E19" s="17">
        <v>109.11350326220534</v>
      </c>
      <c r="F19" s="17">
        <v>109.11350326220534</v>
      </c>
      <c r="G19" s="17">
        <v>109.11350326220534</v>
      </c>
      <c r="H19" s="15"/>
      <c r="I19" s="8"/>
      <c r="M19">
        <v>105.26289686896166</v>
      </c>
    </row>
    <row r="20" spans="1:13" ht="20.25" customHeight="1">
      <c r="A20" s="20"/>
      <c r="B20" s="20"/>
      <c r="C20" s="13" t="s">
        <v>17</v>
      </c>
      <c r="D20" s="17">
        <v>107.81631706396419</v>
      </c>
      <c r="E20" s="17">
        <v>107.81631706396419</v>
      </c>
      <c r="F20" s="17">
        <v>107.81631706396419</v>
      </c>
      <c r="G20" s="17">
        <v>107.81631706396419</v>
      </c>
      <c r="H20" s="15"/>
      <c r="I20" s="8"/>
      <c r="M20">
        <v>104.42089798933949</v>
      </c>
    </row>
    <row r="21" spans="1:13" ht="15" customHeight="1">
      <c r="A21" s="20"/>
      <c r="B21" s="20"/>
      <c r="C21" s="13" t="s">
        <v>18</v>
      </c>
      <c r="D21" s="17">
        <v>105.26289686896166</v>
      </c>
      <c r="E21" s="17">
        <v>105.26289686896166</v>
      </c>
      <c r="F21" s="17">
        <v>105.26289686896166</v>
      </c>
      <c r="G21" s="17">
        <v>105.26289686896166</v>
      </c>
      <c r="H21" s="15"/>
      <c r="I21" s="8"/>
      <c r="M21">
        <v>104.42089798933949</v>
      </c>
    </row>
    <row r="22" spans="1:13" ht="18.75" customHeight="1">
      <c r="A22" s="20"/>
      <c r="B22" s="20"/>
      <c r="C22" s="13" t="s">
        <v>19</v>
      </c>
      <c r="D22" s="17">
        <v>104.42089798933949</v>
      </c>
      <c r="E22" s="17">
        <v>104.42089798933949</v>
      </c>
      <c r="F22" s="17">
        <v>104.42089798933949</v>
      </c>
      <c r="G22" s="17">
        <v>104.42089798933949</v>
      </c>
      <c r="H22" s="15"/>
      <c r="I22" s="8"/>
      <c r="M22">
        <v>104.42089798933949</v>
      </c>
    </row>
    <row r="23" spans="1:13" ht="17.25" customHeight="1">
      <c r="A23" s="20"/>
      <c r="B23" s="20"/>
      <c r="C23" s="13" t="s">
        <v>20</v>
      </c>
      <c r="D23" s="17">
        <v>104.42089798933949</v>
      </c>
      <c r="E23" s="17">
        <v>104.42089798933949</v>
      </c>
      <c r="F23" s="17">
        <v>104.42089798933949</v>
      </c>
      <c r="G23" s="17">
        <v>104.42089798933949</v>
      </c>
      <c r="H23" s="15"/>
      <c r="I23" s="6">
        <v>5.9131180547009876</v>
      </c>
    </row>
    <row r="24" spans="1:13" ht="36.75" customHeight="1">
      <c r="A24" s="19">
        <v>5</v>
      </c>
      <c r="B24" s="22" t="s">
        <v>21</v>
      </c>
      <c r="C24" s="18" t="s">
        <v>24</v>
      </c>
      <c r="D24" s="16">
        <f>ROUND(D8*(100+D20)/200,8)</f>
        <v>0</v>
      </c>
      <c r="E24" s="16"/>
      <c r="F24" s="16">
        <f>ROUND(F13*(100+F20)/200,8)</f>
        <v>1.0390815900000001</v>
      </c>
      <c r="G24" s="16">
        <f t="shared" ref="E24:G24" si="4">ROUND(G8*(100+G20)/200,8)</f>
        <v>0</v>
      </c>
      <c r="H24" s="30">
        <f>SUM(D24:G24)</f>
        <v>1.0390815900000001</v>
      </c>
      <c r="I24" s="29">
        <f t="shared" ref="I24:I25" si="5">ROUND(H24*1.2,8)</f>
        <v>1.2468979099999999</v>
      </c>
    </row>
    <row r="25" spans="1:13" ht="36.75" customHeight="1">
      <c r="A25" s="20"/>
      <c r="B25" s="32"/>
      <c r="C25" s="18" t="s">
        <v>25</v>
      </c>
      <c r="D25" s="16">
        <f>ROUND(D8*(100+D21)/200*D20/100*D19/100,8)</f>
        <v>0</v>
      </c>
      <c r="E25" s="16">
        <f>ROUND(E14*(100+E21)/200*E20/100,8)</f>
        <v>1.56861221</v>
      </c>
      <c r="F25" s="16">
        <f>ROUND(F14*(100+F21)/200*F20/100,8)</f>
        <v>2.5980339200000002</v>
      </c>
      <c r="G25" s="16">
        <f>ROUND(G8*(100+G21)/200*G20/100*G19/100,8)</f>
        <v>0</v>
      </c>
      <c r="H25" s="30">
        <f>SUM(D25:G25)</f>
        <v>4.1666461300000002</v>
      </c>
      <c r="I25" s="29">
        <f t="shared" si="5"/>
        <v>4.9999753599999996</v>
      </c>
    </row>
    <row r="26" spans="1:13" ht="36.75" customHeight="1">
      <c r="A26" s="24"/>
      <c r="B26" s="23"/>
      <c r="C26" s="18" t="s">
        <v>26</v>
      </c>
      <c r="D26" s="16">
        <f>ROUND(D8*(100+D21)/200*D20/100,8)</f>
        <v>0</v>
      </c>
      <c r="E26" s="16">
        <f>ROUND(E15*(100+E22)/200*E21/100*E20/100,8)</f>
        <v>4.3403812500000001</v>
      </c>
      <c r="F26" s="16">
        <f>ROUND(F15*(100+F21)/200*F20/100*F19/100,8)</f>
        <v>0</v>
      </c>
      <c r="G26" s="16">
        <f>ROUND(G8*(100+G21)/200*G20/100*G19/100,8)</f>
        <v>0</v>
      </c>
      <c r="H26" s="30">
        <f>SUM(D26:G26)</f>
        <v>4.3403812500000001</v>
      </c>
      <c r="I26" s="28">
        <f>ROUND(H26*1.2,8)</f>
        <v>5.2084574999999997</v>
      </c>
      <c r="K26" s="31"/>
    </row>
    <row r="27" spans="1:13">
      <c r="A27" s="3"/>
      <c r="B27" s="12" t="s">
        <v>12</v>
      </c>
      <c r="C27" s="12"/>
      <c r="D27" s="11">
        <f>SUM(D24:D26)</f>
        <v>0</v>
      </c>
      <c r="E27" s="11">
        <f t="shared" ref="E27:G27" si="6">SUM(E24:E26)</f>
        <v>5.9089934599999996</v>
      </c>
      <c r="F27" s="11">
        <f t="shared" si="6"/>
        <v>3.6371155100000001</v>
      </c>
      <c r="G27" s="11">
        <f t="shared" si="6"/>
        <v>0</v>
      </c>
      <c r="H27" s="11">
        <f>SUM(D27:G27)</f>
        <v>9.5461089699999988</v>
      </c>
      <c r="I27" s="11">
        <f>H27*1.2</f>
        <v>11.455330763999998</v>
      </c>
    </row>
    <row r="30" spans="1:13">
      <c r="F30" s="25"/>
    </row>
  </sheetData>
  <mergeCells count="15">
    <mergeCell ref="B24:B26"/>
    <mergeCell ref="A24:A26"/>
    <mergeCell ref="H6:H7"/>
    <mergeCell ref="A16:A23"/>
    <mergeCell ref="B16:B23"/>
    <mergeCell ref="B2:I2"/>
    <mergeCell ref="A5:A7"/>
    <mergeCell ref="B5:B7"/>
    <mergeCell ref="C5:C7"/>
    <mergeCell ref="E5:H5"/>
    <mergeCell ref="I5:I7"/>
    <mergeCell ref="D6:D7"/>
    <mergeCell ref="E6:E7"/>
    <mergeCell ref="F6:F7"/>
    <mergeCell ref="G6:G7"/>
  </mergeCells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прогнозных ценах_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2019-08-09T14:50:57Z</cp:lastPrinted>
  <dcterms:created xsi:type="dcterms:W3CDTF">2019-08-09T14:24:43Z</dcterms:created>
  <dcterms:modified xsi:type="dcterms:W3CDTF">2025-03-15T20:28:01Z</dcterms:modified>
</cp:coreProperties>
</file>